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cpolt0-my.sharepoint.com/personal/l_starikoviciene_cpo_lt/Documents/Desktop/CPO LT/PIRKIMAI/PIRKIMAI_2025/Nr. 15077_Med laboratoriju teikiamos paslaugos_Mazeikiu ligonine/PIRKIMO DOKUMENTAI/Derinimui/"/>
    </mc:Choice>
  </mc:AlternateContent>
  <xr:revisionPtr revIDLastSave="15" documentId="8_{2DF6865D-8286-4C78-88F4-0DCE2F7A11CA}" xr6:coauthVersionLast="47" xr6:coauthVersionMax="47" xr10:uidLastSave="{7C7CA8EB-0D43-459D-A4BA-F46018706BD5}"/>
  <bookViews>
    <workbookView xWindow="2868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5" i="1" l="1"/>
  <c r="F123" i="1"/>
  <c r="F122" i="1"/>
  <c r="F121" i="1"/>
  <c r="F120" i="1"/>
  <c r="F119" i="1"/>
  <c r="F118" i="1"/>
  <c r="F117" i="1"/>
  <c r="F116" i="1"/>
  <c r="F115" i="1"/>
  <c r="F114" i="1"/>
  <c r="F113" i="1"/>
  <c r="F112" i="1"/>
  <c r="F111" i="1"/>
  <c r="F110" i="1"/>
  <c r="F109" i="1"/>
  <c r="F108" i="1"/>
  <c r="F107" i="1"/>
  <c r="G124" i="1" s="1"/>
  <c r="G97"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96" i="1" s="1"/>
  <c r="F97" i="1" s="1"/>
  <c r="F98" i="1" s="1"/>
  <c r="G21" i="1"/>
  <c r="F124" i="1" l="1"/>
  <c r="F125" i="1" s="1"/>
  <c r="F126" i="1" s="1"/>
  <c r="G96" i="1"/>
</calcChain>
</file>

<file path=xl/sharedStrings.xml><?xml version="1.0" encoding="utf-8"?>
<sst xmlns="http://schemas.openxmlformats.org/spreadsheetml/2006/main" count="311" uniqueCount="221">
  <si>
    <t>PIRKIMO SĄLYGŲ PRIEDAS "PASIŪLYMO FORMA"</t>
  </si>
  <si>
    <t>MEDICINOS LABORATORIJŲ TEIKIAMOS PASLAUGOS</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</si>
  <si>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</si>
  <si>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</si>
  <si>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</si>
  <si>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</si>
  <si>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</si>
  <si>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</si>
  <si>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</si>
  <si>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</si>
  <si>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</si>
  <si>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</si>
  <si>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</si>
  <si>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</si>
  <si>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</si>
  <si>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</si>
  <si>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</si>
  <si>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</si>
  <si>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</si>
  <si>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</si>
  <si>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</si>
  <si>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</si>
  <si>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</si>
  <si>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</si>
  <si>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</si>
  <si>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</si>
  <si>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</si>
  <si>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MIKROBIOLOGINIAI TYRIMAI</t>
  </si>
  <si>
    <t>Tiekėjo pasiūlymas:</t>
  </si>
  <si>
    <t>Nr.</t>
  </si>
  <si>
    <t>Pavadinimas</t>
  </si>
  <si>
    <t>Kiekis</t>
  </si>
  <si>
    <t>Mato vienetas</t>
  </si>
  <si>
    <t>Kaina be PVM, Eur</t>
  </si>
  <si>
    <t>Suma be PVM, Eur</t>
  </si>
  <si>
    <t>1.</t>
  </si>
  <si>
    <t>Mikrobiologiniai tyrimai</t>
  </si>
  <si>
    <t>1.1.</t>
  </si>
  <si>
    <t>Skreplių pasėlis rankiniu būdu, neigiamas</t>
  </si>
  <si>
    <t>vnt.</t>
  </si>
  <si>
    <t>1.2.</t>
  </si>
  <si>
    <t>Šlapimo pasėlis rankiniu būdu, neigiamas</t>
  </si>
  <si>
    <t>1.3.</t>
  </si>
  <si>
    <t>Tepinėlis iš nosies auksiniam stafilokokui nustatyti, neigiamas</t>
  </si>
  <si>
    <t>1.4.</t>
  </si>
  <si>
    <t>Tepinėlio iš gerklų pasėlis hemoliziniams streptokokams nustatyti, neigiamas</t>
  </si>
  <si>
    <t>1.5.</t>
  </si>
  <si>
    <t>Pasėlis gonokokams nustatyti, neigiamas</t>
  </si>
  <si>
    <t>1.6.</t>
  </si>
  <si>
    <t>Kateterių, drenų pasėlis, neigiamas</t>
  </si>
  <si>
    <t>1.7.</t>
  </si>
  <si>
    <t>Odos, nagų ir plaukų mikroskopinis tyrimas grybams nustatyti</t>
  </si>
  <si>
    <t>1.8.</t>
  </si>
  <si>
    <t>Įvairios tiriamosios medžiagos mikroskopija Cilio – Nilseno būdu (ar kitais dažymo būdais) rūgščiai atsparioms bakterijoms nustatyti</t>
  </si>
  <si>
    <t>1.9.</t>
  </si>
  <si>
    <t>Jautrumo antibakteriniams vaistams nustatymas diskų difuzijos metodu (6 diskai)</t>
  </si>
  <si>
    <t>1.10.</t>
  </si>
  <si>
    <t>Jautrumo antibakteriniams vaistams nustatymas diskų difuzijos metodu (12 diskų)</t>
  </si>
  <si>
    <t>1.11.</t>
  </si>
  <si>
    <t>Enterobakterijų identifikavimas iki rūšies</t>
  </si>
  <si>
    <t>1.12.</t>
  </si>
  <si>
    <t>Šigelių identifikavimas iki rūšies</t>
  </si>
  <si>
    <t>1.13.</t>
  </si>
  <si>
    <t>Salmonelių identifikavimas iki rūšies</t>
  </si>
  <si>
    <t>1.14.</t>
  </si>
  <si>
    <t>Jersinijų identifikavimas iki rūšies</t>
  </si>
  <si>
    <t>1.15.</t>
  </si>
  <si>
    <t>Staphylococcus aureus (S.aureus) identifikavimas</t>
  </si>
  <si>
    <t>1.16.</t>
  </si>
  <si>
    <t>Streptokokų, alfa-hemolitinių streptokokų identifikavimas iki rūšies kraujo pasėliuose</t>
  </si>
  <si>
    <t>1.17.</t>
  </si>
  <si>
    <t>Beta-hemolitinių streptokokų identifikavimas</t>
  </si>
  <si>
    <t>1.18.</t>
  </si>
  <si>
    <t>Streptococcus pneumoniae identifikavimas</t>
  </si>
  <si>
    <t>1.19.</t>
  </si>
  <si>
    <t>Meningokokų ir gonokokų identifikavimas</t>
  </si>
  <si>
    <t>1.20.</t>
  </si>
  <si>
    <t>Enterokokų identifikavimas iki rūšies</t>
  </si>
  <si>
    <t>1.21.</t>
  </si>
  <si>
    <t>Hemofilų identifikavimas</t>
  </si>
  <si>
    <t>1.22.</t>
  </si>
  <si>
    <t>Pseudomonų identifikavimas iki rūšies</t>
  </si>
  <si>
    <t>1.23.</t>
  </si>
  <si>
    <t>Pseudomonų ir kt. biochemiškai neaktyvių lazdelių identifikavimas</t>
  </si>
  <si>
    <t>1.24.</t>
  </si>
  <si>
    <t>Difterijos sukėlėjo identifikavimas</t>
  </si>
  <si>
    <t>1.25.</t>
  </si>
  <si>
    <t>Candida genties grybų nustatymas auginant ant chromogeninio agaro</t>
  </si>
  <si>
    <t>1.26.</t>
  </si>
  <si>
    <t>Candida genties grybų nustatymas testų sistemos metodu</t>
  </si>
  <si>
    <t>1.27.</t>
  </si>
  <si>
    <t>Mikroorganizo identifikavimas automatizuotų būdu</t>
  </si>
  <si>
    <t>1.28.</t>
  </si>
  <si>
    <t>Antibakterinio vaisto nustatymas automatizuota skiedimo sistema</t>
  </si>
  <si>
    <t>1.29.</t>
  </si>
  <si>
    <t>Priešgrybinio vaisto MSK nustatymas E-estų metodu</t>
  </si>
  <si>
    <t>1.30.</t>
  </si>
  <si>
    <t>Kraujo pasėlis grybams automatizuotu būdu nustatyti</t>
  </si>
  <si>
    <t>1.31.</t>
  </si>
  <si>
    <t>Skreplių, bronchų išplovų, trachėjos aspirato pasėlis</t>
  </si>
  <si>
    <t>1.32.</t>
  </si>
  <si>
    <t>Šlapimo pasėlis salmonelėms rankiniu būdu nustatyti, neigiamas</t>
  </si>
  <si>
    <t>1.33.</t>
  </si>
  <si>
    <t>Kraujo pasėlis automatizuotu būdu (aerobams ir anaerobams), neigiamas</t>
  </si>
  <si>
    <t>1.34.</t>
  </si>
  <si>
    <t>Kraujo pasėlis automatizuotu būdu vaikams iki 5 m. amžiaus, neigiamas</t>
  </si>
  <si>
    <t>1.35.</t>
  </si>
  <si>
    <t>Stuburo smegenų skysčio pasėlis rankiniu būdu, neigiamas</t>
  </si>
  <si>
    <t>1.36.</t>
  </si>
  <si>
    <t>Sterilių organizmo skysčių pasėlis rankiniu būdu, neigiamas</t>
  </si>
  <si>
    <t>1.37.</t>
  </si>
  <si>
    <t>Pūlingų eksudatų pasėlis, neigiamas</t>
  </si>
  <si>
    <t>1.38.</t>
  </si>
  <si>
    <t>Tepinėlių iš žaizdų aerobams pasėlis, neigiamas</t>
  </si>
  <si>
    <t>1.39.</t>
  </si>
  <si>
    <t>Tepinėlių iš akių pasėlis, neigiamas</t>
  </si>
  <si>
    <t>1.40.</t>
  </si>
  <si>
    <t>Tepinėlių iš ausų pasėlis, neigiamas</t>
  </si>
  <si>
    <t>1.41.</t>
  </si>
  <si>
    <t>Veido daubų punktatų tyrimas, neigiamas</t>
  </si>
  <si>
    <t>1.42.</t>
  </si>
  <si>
    <t>Tepinėlio iš gerklų pasėlis difterijos sukėlėjui nustatyti, neigiamas</t>
  </si>
  <si>
    <t>1.43.</t>
  </si>
  <si>
    <t>Tepinėlio iš gerklų pasėlis kokliušo sukėlėjui nustatyti, neigiamas</t>
  </si>
  <si>
    <t>1.44.</t>
  </si>
  <si>
    <t>Tepinėlio iš genitalijų pasėlis, neigiamas</t>
  </si>
  <si>
    <t>1.45.</t>
  </si>
  <si>
    <t>Spermos, prostatos sekreto pasėlis, neigiamas</t>
  </si>
  <si>
    <t>1.46.</t>
  </si>
  <si>
    <t>Bioptatų (limfmazgių, plaučių, kepenų ir kt.) pasėlis, neigiamas</t>
  </si>
  <si>
    <t>1.47.</t>
  </si>
  <si>
    <t>Išmatų diagnostinis pasėlis, neigiamas</t>
  </si>
  <si>
    <t>1.48.</t>
  </si>
  <si>
    <t>Išmatų profilaktinis pasėlis, neigiamas</t>
  </si>
  <si>
    <t>1.49.</t>
  </si>
  <si>
    <t>Skrandžio išplovų pasėlis, neigiamas</t>
  </si>
  <si>
    <t>1.50.</t>
  </si>
  <si>
    <t>Tulžies pasėlis, neigiamas</t>
  </si>
  <si>
    <t>1.51.</t>
  </si>
  <si>
    <t>Įvairios patologinės medžiagos pasėlis grybams nustatyti, neigiamas</t>
  </si>
  <si>
    <t>1.52.</t>
  </si>
  <si>
    <t>Odos, nagų ir plaukų pasėlis grybams nustatyti, neigiamas</t>
  </si>
  <si>
    <t>1.53.</t>
  </si>
  <si>
    <t>Enteropatogeninių ešerichijų identifikavimas iki rūšies</t>
  </si>
  <si>
    <t>1.54.</t>
  </si>
  <si>
    <t>Kampilobakterijų identifikavimas</t>
  </si>
  <si>
    <t>1.55.</t>
  </si>
  <si>
    <t>Clostridium difficile (C. difficile) išskyrimas ir identifikavimas</t>
  </si>
  <si>
    <t>1.56.</t>
  </si>
  <si>
    <t>Legionelių identifikavimas</t>
  </si>
  <si>
    <t>1.57.</t>
  </si>
  <si>
    <t>Listerijų identifikavimas iki rūšies</t>
  </si>
  <si>
    <t>1.58.</t>
  </si>
  <si>
    <t>Kokliušo sukėlėjo identifikavimas</t>
  </si>
  <si>
    <t>1.59.</t>
  </si>
  <si>
    <t>Anaerobų identifikavimas iki rūšies</t>
  </si>
  <si>
    <t>Suma be PVM</t>
  </si>
  <si>
    <t>Taikomas PVM dydis (%)</t>
  </si>
  <si>
    <t>PVM suma</t>
  </si>
  <si>
    <t>Suma su PVM</t>
  </si>
  <si>
    <t>Dalies biudžetas su PVM: 30000 Eur</t>
  </si>
  <si>
    <t>2. DALIS</t>
  </si>
  <si>
    <t xml:space="preserve"> PATOLOGINĖS ANATOMIJOS TYRIMAI</t>
  </si>
  <si>
    <t>2.</t>
  </si>
  <si>
    <t xml:space="preserve"> Patologinės anatomijos tyrimai</t>
  </si>
  <si>
    <t>2.1.</t>
  </si>
  <si>
    <t xml:space="preserve">Operacinės ir biopsinės medžiagos(vieno histologinio objekto) makroskopinis ir mikroskopinis tyrimas - II lygis </t>
  </si>
  <si>
    <t>2.2.</t>
  </si>
  <si>
    <t xml:space="preserve">Operacinės ir biopsinės medžiagos (vieno histologinio objekto) makroskopinis ir mikroskopinis tyrimas - III lygis </t>
  </si>
  <si>
    <t>2.3.</t>
  </si>
  <si>
    <t xml:space="preserve">Operacinės ir biopsinės medžiagos(vieno histologinio objekto) makroskopinis ir mikroskopinis tyrimas - IV lygis </t>
  </si>
  <si>
    <t>2.4.</t>
  </si>
  <si>
    <t xml:space="preserve">Operacinės ir biopsinės medžiagos (vieno histologinio objekto) makroskopinis ir mikroskopinis tyrimas - V lygis </t>
  </si>
  <si>
    <t>2.5.</t>
  </si>
  <si>
    <t xml:space="preserve">Operacinės ir biopsinės medžiagos (vieno histologinio objekto) makroskopinis ir mikroskopinis tyrimas - VI lygis </t>
  </si>
  <si>
    <t>2.6.</t>
  </si>
  <si>
    <t>Specialūs dažymai mikroorganizmams (vienas vienetas)</t>
  </si>
  <si>
    <t>2.7.</t>
  </si>
  <si>
    <t>Specialūs dažymai, visi kiti (vienas vienetas)</t>
  </si>
  <si>
    <t>2.8.</t>
  </si>
  <si>
    <t>Histocheminis dažymas, identifikuojantis fermentus (vienas vienetas)</t>
  </si>
  <si>
    <t>2.9.</t>
  </si>
  <si>
    <t>Imunohistocheminis tyrimas, kiekvieno antikūno</t>
  </si>
  <si>
    <t>2.10.</t>
  </si>
  <si>
    <t xml:space="preserve"> Citopatologinis tyrimas (biologinių skysčių, nuoplovų, nuogramdų tepinėliai su centrifugavimu, išskyrus makšties ir gimdos kaklelio tepinėlius) su įvertinimu</t>
  </si>
  <si>
    <t>2.11.</t>
  </si>
  <si>
    <t>Citopatologinis makšties ir gimdos kaklelio tepinėlis</t>
  </si>
  <si>
    <t>2.12.</t>
  </si>
  <si>
    <t xml:space="preserve"> Citopatologinis tyrimas (kitos lokalizacijos medžiagos tepinėliai), išplėstinis (daugiau nei 5 preparatų ir/arba papildomi dažymo būdai) su įvertinimu</t>
  </si>
  <si>
    <t>2.13.</t>
  </si>
  <si>
    <t>Plonos adatos aspiracija (paviršinių audinių - skydliaukės, krūties, prostatos ir kitų)</t>
  </si>
  <si>
    <t>2.14.</t>
  </si>
  <si>
    <t>Plonos adatos aspiracija (giliųjų audinių)</t>
  </si>
  <si>
    <t>2.15.</t>
  </si>
  <si>
    <t>Bioptato tyrimas skystų terpių technologija</t>
  </si>
  <si>
    <t>2.16.</t>
  </si>
  <si>
    <t>Citopatologinis makšties ir gimdos kaklelio tyrimas skystojoje terpėje (su terpe)</t>
  </si>
  <si>
    <t>2.17.</t>
  </si>
  <si>
    <t>CINtek PLUS tyrimas gimdos kaklelio vėžio diagnozavimui</t>
  </si>
  <si>
    <t>Dalies biudžetas su PVM: 40000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</si>
  <si>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</si>
  <si>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</si>
  <si>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</si>
  <si>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</si>
  <si>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</si>
  <si>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</si>
  <si>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</si>
  <si>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</si>
  <si>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</si>
  <si>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</si>
  <si>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</si>
  <si>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</si>
  <si>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</si>
  <si>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</si>
  <si>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</si>
  <si>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</si>
  <si>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</si>
  <si>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</si>
  <si>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</si>
  <si>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</si>
  <si>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15077 2025-09-26 14:52:34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</si>
</sst>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vertical="center" wrapText="1"/>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26"/>
  <sheetViews>
    <sheetView tabSelected="1" topLeftCell="A110" workbookViewId="0">
      <selection activeCell="B44" sqref="B44"/>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1" t="s">
        <v>7</v>
      </c>
      <c r="B12" s="32"/>
      <c r="C12" s="28"/>
      <c r="D12" s="29"/>
      <c r="E12" s="29"/>
      <c r="F12" s="30"/>
    </row>
    <row r="13" spans="1:6" ht="16.05" customHeight="1" x14ac:dyDescent="0.3">
      <c r="A13" s="36" t="s">
        <v>8</v>
      </c>
      <c r="B13" s="37"/>
      <c r="C13" s="28"/>
      <c r="D13" s="29"/>
      <c r="E13" s="29"/>
      <c r="F13" s="30"/>
    </row>
    <row r="14" spans="1:6" ht="16.05" customHeight="1" x14ac:dyDescent="0.3">
      <c r="A14" s="36" t="s">
        <v>9</v>
      </c>
      <c r="B14" s="37"/>
      <c r="C14" s="28"/>
      <c r="D14" s="29"/>
      <c r="E14" s="29"/>
      <c r="F14" s="30"/>
    </row>
    <row r="15" spans="1:6" ht="16.05" customHeight="1" x14ac:dyDescent="0.3">
      <c r="A15" s="31" t="s">
        <v>10</v>
      </c>
      <c r="B15" s="32"/>
      <c r="C15" s="28"/>
      <c r="D15" s="29"/>
      <c r="E15" s="29"/>
      <c r="F15" s="30"/>
    </row>
    <row r="16" spans="1:6" ht="39" customHeight="1" x14ac:dyDescent="0.3">
      <c r="A16" s="40" t="s">
        <v>11</v>
      </c>
      <c r="B16" s="37"/>
      <c r="C16" s="28"/>
      <c r="D16" s="29"/>
      <c r="E16" s="29"/>
      <c r="F16" s="30"/>
    </row>
    <row r="17" spans="1:7" ht="16.05" customHeight="1" x14ac:dyDescent="0.3">
      <c r="A17" s="31" t="s">
        <v>12</v>
      </c>
      <c r="B17" s="32"/>
      <c r="C17" s="28"/>
      <c r="D17" s="29"/>
      <c r="E17" s="29"/>
      <c r="F17" s="30"/>
    </row>
    <row r="18" spans="1:7" ht="16.05" customHeight="1" x14ac:dyDescent="0.3">
      <c r="A18" s="31" t="s">
        <v>13</v>
      </c>
      <c r="B18" s="32"/>
      <c r="C18" s="28"/>
      <c r="D18" s="29"/>
      <c r="E18" s="29"/>
      <c r="F18" s="30"/>
    </row>
    <row r="19" spans="1:7" ht="22.8" customHeight="1" x14ac:dyDescent="0.3">
      <c r="A19" s="31" t="s">
        <v>14</v>
      </c>
      <c r="B19" s="32"/>
      <c r="C19" s="28"/>
      <c r="D19" s="29"/>
      <c r="E19" s="29"/>
      <c r="F19" s="30"/>
    </row>
    <row r="20" spans="1:7" ht="33" customHeight="1" x14ac:dyDescent="0.3">
      <c r="A20" s="31" t="s">
        <v>15</v>
      </c>
      <c r="B20" s="32"/>
      <c r="C20" s="28"/>
      <c r="D20" s="29"/>
      <c r="E20" s="29"/>
      <c r="F20" s="30"/>
    </row>
    <row r="21" spans="1:7" ht="55.8" customHeight="1" x14ac:dyDescent="0.3">
      <c r="A21" s="33" t="s">
        <v>16</v>
      </c>
      <c r="B21" s="34"/>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1" t="s">
        <v>17</v>
      </c>
      <c r="B23" s="27"/>
      <c r="C23" s="27"/>
      <c r="D23" s="27"/>
      <c r="E23" s="27"/>
      <c r="F23" s="27"/>
    </row>
    <row r="24" spans="1:7" x14ac:dyDescent="0.3">
      <c r="A24" s="27" t="s">
        <v>18</v>
      </c>
      <c r="B24" s="27"/>
      <c r="C24" s="27"/>
      <c r="D24" s="27"/>
      <c r="E24" s="27"/>
      <c r="F24" s="27"/>
    </row>
    <row r="25" spans="1:7" x14ac:dyDescent="0.3">
      <c r="A25" s="27" t="s">
        <v>19</v>
      </c>
      <c r="B25" s="27"/>
      <c r="C25" s="27"/>
      <c r="D25" s="27"/>
      <c r="E25" s="27"/>
      <c r="F25" s="27"/>
    </row>
    <row r="26" spans="1:7" x14ac:dyDescent="0.3">
      <c r="A26" s="27" t="s">
        <v>20</v>
      </c>
      <c r="B26" s="27"/>
      <c r="C26" s="27"/>
      <c r="D26" s="27"/>
      <c r="E26" s="27"/>
      <c r="F26" s="27"/>
    </row>
    <row r="27" spans="1:7" x14ac:dyDescent="0.3">
      <c r="A27" s="27" t="s">
        <v>21</v>
      </c>
      <c r="B27" s="27"/>
      <c r="C27" s="27"/>
      <c r="D27" s="27"/>
      <c r="E27" s="27"/>
      <c r="F27" s="27"/>
    </row>
    <row r="28" spans="1:7" ht="31.95" customHeight="1" x14ac:dyDescent="0.3">
      <c r="A28" s="35" t="s">
        <v>22</v>
      </c>
      <c r="B28" s="27"/>
      <c r="C28" s="27"/>
      <c r="D28" s="27"/>
      <c r="E28" s="27"/>
      <c r="F28" s="27"/>
    </row>
    <row r="29" spans="1:7" x14ac:dyDescent="0.3">
      <c r="A29" s="27" t="s">
        <v>23</v>
      </c>
      <c r="B29" s="27"/>
      <c r="C29" s="27"/>
      <c r="D29" s="27"/>
      <c r="E29" s="27"/>
      <c r="F29" s="27"/>
    </row>
    <row r="30" spans="1:7" x14ac:dyDescent="0.3">
      <c r="A30" s="14" t="s">
        <v>24</v>
      </c>
      <c r="D30" s="15"/>
    </row>
    <row r="31" spans="1:7" x14ac:dyDescent="0.3">
      <c r="A31" s="14" t="s">
        <v>25</v>
      </c>
    </row>
    <row r="32" spans="1:7" x14ac:dyDescent="0.3">
      <c r="A32" s="12" t="s">
        <v>26</v>
      </c>
      <c r="B32" s="12" t="s">
        <v>27</v>
      </c>
    </row>
    <row r="34" spans="1:6" x14ac:dyDescent="0.3">
      <c r="A34" s="12" t="s">
        <v>28</v>
      </c>
    </row>
    <row r="35" spans="1:6" x14ac:dyDescent="0.3">
      <c r="A35" s="16" t="s">
        <v>29</v>
      </c>
      <c r="B35" s="16" t="s">
        <v>30</v>
      </c>
      <c r="C35" s="16" t="s">
        <v>31</v>
      </c>
      <c r="D35" s="16" t="s">
        <v>32</v>
      </c>
      <c r="E35" s="16" t="s">
        <v>33</v>
      </c>
      <c r="F35" s="16" t="s">
        <v>34</v>
      </c>
    </row>
    <row r="36" spans="1:6" x14ac:dyDescent="0.3">
      <c r="A36" s="16" t="s">
        <v>35</v>
      </c>
      <c r="B36" s="16" t="s">
        <v>36</v>
      </c>
      <c r="C36" s="17"/>
      <c r="D36" s="17"/>
      <c r="E36" s="17"/>
      <c r="F36" s="17"/>
    </row>
    <row r="37" spans="1:6" x14ac:dyDescent="0.3">
      <c r="A37" s="17" t="s">
        <v>37</v>
      </c>
      <c r="B37" s="17" t="s">
        <v>38</v>
      </c>
      <c r="C37" s="17">
        <v>200</v>
      </c>
      <c r="D37" s="17" t="s">
        <v>39</v>
      </c>
      <c r="E37" s="18"/>
      <c r="F37" s="17" t="str">
        <f t="shared" ref="F37:F68" si="0">IF(ISBLANK(E37),"", PRODUCT(C37,E37))</f>
        <v/>
      </c>
    </row>
    <row r="38" spans="1:6" x14ac:dyDescent="0.3">
      <c r="A38" s="17" t="s">
        <v>40</v>
      </c>
      <c r="B38" s="17" t="s">
        <v>41</v>
      </c>
      <c r="C38" s="17">
        <v>220</v>
      </c>
      <c r="D38" s="17" t="s">
        <v>39</v>
      </c>
      <c r="E38" s="18"/>
      <c r="F38" s="17" t="str">
        <f t="shared" si="0"/>
        <v/>
      </c>
    </row>
    <row r="39" spans="1:6" x14ac:dyDescent="0.3">
      <c r="A39" s="17" t="s">
        <v>42</v>
      </c>
      <c r="B39" s="17" t="s">
        <v>43</v>
      </c>
      <c r="C39" s="17">
        <v>60</v>
      </c>
      <c r="D39" s="17" t="s">
        <v>39</v>
      </c>
      <c r="E39" s="18"/>
      <c r="F39" s="17" t="str">
        <f t="shared" si="0"/>
        <v/>
      </c>
    </row>
    <row r="40" spans="1:6" x14ac:dyDescent="0.3">
      <c r="A40" s="17" t="s">
        <v>44</v>
      </c>
      <c r="B40" s="17" t="s">
        <v>45</v>
      </c>
      <c r="C40" s="17">
        <v>60</v>
      </c>
      <c r="D40" s="17" t="s">
        <v>39</v>
      </c>
      <c r="E40" s="18"/>
      <c r="F40" s="17" t="str">
        <f t="shared" si="0"/>
        <v/>
      </c>
    </row>
    <row r="41" spans="1:6" x14ac:dyDescent="0.3">
      <c r="A41" s="17" t="s">
        <v>46</v>
      </c>
      <c r="B41" s="17" t="s">
        <v>47</v>
      </c>
      <c r="C41" s="17">
        <v>20</v>
      </c>
      <c r="D41" s="17" t="s">
        <v>39</v>
      </c>
      <c r="E41" s="18"/>
      <c r="F41" s="17" t="str">
        <f t="shared" si="0"/>
        <v/>
      </c>
    </row>
    <row r="42" spans="1:6" x14ac:dyDescent="0.3">
      <c r="A42" s="17" t="s">
        <v>48</v>
      </c>
      <c r="B42" s="17" t="s">
        <v>49</v>
      </c>
      <c r="C42" s="17">
        <v>20</v>
      </c>
      <c r="D42" s="17" t="s">
        <v>39</v>
      </c>
      <c r="E42" s="18"/>
      <c r="F42" s="17" t="str">
        <f t="shared" si="0"/>
        <v/>
      </c>
    </row>
    <row r="43" spans="1:6" x14ac:dyDescent="0.3">
      <c r="A43" s="17" t="s">
        <v>50</v>
      </c>
      <c r="B43" s="17" t="s">
        <v>51</v>
      </c>
      <c r="C43" s="17">
        <v>10</v>
      </c>
      <c r="D43" s="17" t="s">
        <v>39</v>
      </c>
      <c r="E43" s="18"/>
      <c r="F43" s="17" t="str">
        <f t="shared" si="0"/>
        <v/>
      </c>
    </row>
    <row r="44" spans="1:6" ht="28.8" x14ac:dyDescent="0.3">
      <c r="A44" s="17" t="s">
        <v>52</v>
      </c>
      <c r="B44" s="26" t="s">
        <v>53</v>
      </c>
      <c r="C44" s="17">
        <v>50</v>
      </c>
      <c r="D44" s="17" t="s">
        <v>39</v>
      </c>
      <c r="E44" s="18"/>
      <c r="F44" s="17" t="str">
        <f t="shared" si="0"/>
        <v/>
      </c>
    </row>
    <row r="45" spans="1:6" x14ac:dyDescent="0.3">
      <c r="A45" s="17" t="s">
        <v>54</v>
      </c>
      <c r="B45" s="17" t="s">
        <v>55</v>
      </c>
      <c r="C45" s="17">
        <v>360</v>
      </c>
      <c r="D45" s="17" t="s">
        <v>39</v>
      </c>
      <c r="E45" s="18"/>
      <c r="F45" s="17" t="str">
        <f t="shared" si="0"/>
        <v/>
      </c>
    </row>
    <row r="46" spans="1:6" x14ac:dyDescent="0.3">
      <c r="A46" s="17" t="s">
        <v>56</v>
      </c>
      <c r="B46" s="17" t="s">
        <v>57</v>
      </c>
      <c r="C46" s="17">
        <v>560</v>
      </c>
      <c r="D46" s="17" t="s">
        <v>39</v>
      </c>
      <c r="E46" s="18"/>
      <c r="F46" s="17" t="str">
        <f t="shared" si="0"/>
        <v/>
      </c>
    </row>
    <row r="47" spans="1:6" x14ac:dyDescent="0.3">
      <c r="A47" s="17" t="s">
        <v>58</v>
      </c>
      <c r="B47" s="17" t="s">
        <v>59</v>
      </c>
      <c r="C47" s="17">
        <v>90</v>
      </c>
      <c r="D47" s="17" t="s">
        <v>39</v>
      </c>
      <c r="E47" s="18"/>
      <c r="F47" s="17" t="str">
        <f t="shared" si="0"/>
        <v/>
      </c>
    </row>
    <row r="48" spans="1:6" x14ac:dyDescent="0.3">
      <c r="A48" s="17" t="s">
        <v>60</v>
      </c>
      <c r="B48" s="17" t="s">
        <v>61</v>
      </c>
      <c r="C48" s="17">
        <v>10</v>
      </c>
      <c r="D48" s="17" t="s">
        <v>39</v>
      </c>
      <c r="E48" s="18"/>
      <c r="F48" s="17" t="str">
        <f t="shared" si="0"/>
        <v/>
      </c>
    </row>
    <row r="49" spans="1:6" x14ac:dyDescent="0.3">
      <c r="A49" s="17" t="s">
        <v>62</v>
      </c>
      <c r="B49" s="17" t="s">
        <v>63</v>
      </c>
      <c r="C49" s="17">
        <v>20</v>
      </c>
      <c r="D49" s="17" t="s">
        <v>39</v>
      </c>
      <c r="E49" s="18"/>
      <c r="F49" s="17" t="str">
        <f t="shared" si="0"/>
        <v/>
      </c>
    </row>
    <row r="50" spans="1:6" x14ac:dyDescent="0.3">
      <c r="A50" s="17" t="s">
        <v>64</v>
      </c>
      <c r="B50" s="17" t="s">
        <v>65</v>
      </c>
      <c r="C50" s="17">
        <v>50</v>
      </c>
      <c r="D50" s="17" t="s">
        <v>39</v>
      </c>
      <c r="E50" s="18"/>
      <c r="F50" s="17" t="str">
        <f t="shared" si="0"/>
        <v/>
      </c>
    </row>
    <row r="51" spans="1:6" x14ac:dyDescent="0.3">
      <c r="A51" s="17" t="s">
        <v>66</v>
      </c>
      <c r="B51" s="17" t="s">
        <v>67</v>
      </c>
      <c r="C51" s="17">
        <v>54</v>
      </c>
      <c r="D51" s="17" t="s">
        <v>39</v>
      </c>
      <c r="E51" s="18"/>
      <c r="F51" s="17" t="str">
        <f t="shared" si="0"/>
        <v/>
      </c>
    </row>
    <row r="52" spans="1:6" x14ac:dyDescent="0.3">
      <c r="A52" s="17" t="s">
        <v>68</v>
      </c>
      <c r="B52" s="17" t="s">
        <v>69</v>
      </c>
      <c r="C52" s="17">
        <v>20</v>
      </c>
      <c r="D52" s="17" t="s">
        <v>39</v>
      </c>
      <c r="E52" s="18"/>
      <c r="F52" s="17" t="str">
        <f t="shared" si="0"/>
        <v/>
      </c>
    </row>
    <row r="53" spans="1:6" x14ac:dyDescent="0.3">
      <c r="A53" s="17" t="s">
        <v>70</v>
      </c>
      <c r="B53" s="17" t="s">
        <v>71</v>
      </c>
      <c r="C53" s="17">
        <v>50</v>
      </c>
      <c r="D53" s="17" t="s">
        <v>39</v>
      </c>
      <c r="E53" s="18"/>
      <c r="F53" s="17" t="str">
        <f t="shared" si="0"/>
        <v/>
      </c>
    </row>
    <row r="54" spans="1:6" x14ac:dyDescent="0.3">
      <c r="A54" s="17" t="s">
        <v>72</v>
      </c>
      <c r="B54" s="17" t="s">
        <v>73</v>
      </c>
      <c r="C54" s="17">
        <v>10</v>
      </c>
      <c r="D54" s="17" t="s">
        <v>39</v>
      </c>
      <c r="E54" s="18"/>
      <c r="F54" s="17" t="str">
        <f t="shared" si="0"/>
        <v/>
      </c>
    </row>
    <row r="55" spans="1:6" x14ac:dyDescent="0.3">
      <c r="A55" s="17" t="s">
        <v>74</v>
      </c>
      <c r="B55" s="17" t="s">
        <v>75</v>
      </c>
      <c r="C55" s="17">
        <v>20</v>
      </c>
      <c r="D55" s="17" t="s">
        <v>39</v>
      </c>
      <c r="E55" s="18"/>
      <c r="F55" s="17" t="str">
        <f t="shared" si="0"/>
        <v/>
      </c>
    </row>
    <row r="56" spans="1:6" x14ac:dyDescent="0.3">
      <c r="A56" s="17" t="s">
        <v>76</v>
      </c>
      <c r="B56" s="17" t="s">
        <v>77</v>
      </c>
      <c r="C56" s="17">
        <v>40</v>
      </c>
      <c r="D56" s="17" t="s">
        <v>39</v>
      </c>
      <c r="E56" s="18"/>
      <c r="F56" s="17" t="str">
        <f t="shared" si="0"/>
        <v/>
      </c>
    </row>
    <row r="57" spans="1:6" x14ac:dyDescent="0.3">
      <c r="A57" s="17" t="s">
        <v>78</v>
      </c>
      <c r="B57" s="17" t="s">
        <v>79</v>
      </c>
      <c r="C57" s="17">
        <v>10</v>
      </c>
      <c r="D57" s="17" t="s">
        <v>39</v>
      </c>
      <c r="E57" s="18"/>
      <c r="F57" s="17" t="str">
        <f t="shared" si="0"/>
        <v/>
      </c>
    </row>
    <row r="58" spans="1:6" x14ac:dyDescent="0.3">
      <c r="A58" s="17" t="s">
        <v>80</v>
      </c>
      <c r="B58" s="17" t="s">
        <v>81</v>
      </c>
      <c r="C58" s="17">
        <v>30</v>
      </c>
      <c r="D58" s="17" t="s">
        <v>39</v>
      </c>
      <c r="E58" s="18"/>
      <c r="F58" s="17" t="str">
        <f t="shared" si="0"/>
        <v/>
      </c>
    </row>
    <row r="59" spans="1:6" x14ac:dyDescent="0.3">
      <c r="A59" s="17" t="s">
        <v>82</v>
      </c>
      <c r="B59" s="17" t="s">
        <v>83</v>
      </c>
      <c r="C59" s="17">
        <v>20</v>
      </c>
      <c r="D59" s="17" t="s">
        <v>39</v>
      </c>
      <c r="E59" s="18"/>
      <c r="F59" s="17" t="str">
        <f t="shared" si="0"/>
        <v/>
      </c>
    </row>
    <row r="60" spans="1:6" x14ac:dyDescent="0.3">
      <c r="A60" s="17" t="s">
        <v>84</v>
      </c>
      <c r="B60" s="17" t="s">
        <v>85</v>
      </c>
      <c r="C60" s="17">
        <v>40</v>
      </c>
      <c r="D60" s="17" t="s">
        <v>39</v>
      </c>
      <c r="E60" s="18"/>
      <c r="F60" s="17" t="str">
        <f t="shared" si="0"/>
        <v/>
      </c>
    </row>
    <row r="61" spans="1:6" x14ac:dyDescent="0.3">
      <c r="A61" s="17" t="s">
        <v>86</v>
      </c>
      <c r="B61" s="17" t="s">
        <v>87</v>
      </c>
      <c r="C61" s="17">
        <v>40</v>
      </c>
      <c r="D61" s="17" t="s">
        <v>39</v>
      </c>
      <c r="E61" s="18"/>
      <c r="F61" s="17" t="str">
        <f t="shared" si="0"/>
        <v/>
      </c>
    </row>
    <row r="62" spans="1:6" x14ac:dyDescent="0.3">
      <c r="A62" s="17" t="s">
        <v>88</v>
      </c>
      <c r="B62" s="17" t="s">
        <v>89</v>
      </c>
      <c r="C62" s="17">
        <v>50</v>
      </c>
      <c r="D62" s="17" t="s">
        <v>39</v>
      </c>
      <c r="E62" s="18"/>
      <c r="F62" s="17" t="str">
        <f t="shared" si="0"/>
        <v/>
      </c>
    </row>
    <row r="63" spans="1:6" x14ac:dyDescent="0.3">
      <c r="A63" s="17" t="s">
        <v>90</v>
      </c>
      <c r="B63" s="17" t="s">
        <v>91</v>
      </c>
      <c r="C63" s="17">
        <v>780</v>
      </c>
      <c r="D63" s="17" t="s">
        <v>39</v>
      </c>
      <c r="E63" s="18"/>
      <c r="F63" s="17" t="str">
        <f t="shared" si="0"/>
        <v/>
      </c>
    </row>
    <row r="64" spans="1:6" x14ac:dyDescent="0.3">
      <c r="A64" s="17" t="s">
        <v>92</v>
      </c>
      <c r="B64" s="17" t="s">
        <v>93</v>
      </c>
      <c r="C64" s="17">
        <v>70</v>
      </c>
      <c r="D64" s="17" t="s">
        <v>39</v>
      </c>
      <c r="E64" s="18"/>
      <c r="F64" s="17" t="str">
        <f t="shared" si="0"/>
        <v/>
      </c>
    </row>
    <row r="65" spans="1:6" x14ac:dyDescent="0.3">
      <c r="A65" s="17" t="s">
        <v>94</v>
      </c>
      <c r="B65" s="17" t="s">
        <v>95</v>
      </c>
      <c r="C65" s="17">
        <v>120</v>
      </c>
      <c r="D65" s="17" t="s">
        <v>39</v>
      </c>
      <c r="E65" s="18"/>
      <c r="F65" s="17" t="str">
        <f t="shared" si="0"/>
        <v/>
      </c>
    </row>
    <row r="66" spans="1:6" x14ac:dyDescent="0.3">
      <c r="A66" s="17" t="s">
        <v>96</v>
      </c>
      <c r="B66" s="17" t="s">
        <v>97</v>
      </c>
      <c r="C66" s="17">
        <v>60</v>
      </c>
      <c r="D66" s="17" t="s">
        <v>39</v>
      </c>
      <c r="E66" s="18"/>
      <c r="F66" s="17" t="str">
        <f t="shared" si="0"/>
        <v/>
      </c>
    </row>
    <row r="67" spans="1:6" x14ac:dyDescent="0.3">
      <c r="A67" s="17" t="s">
        <v>98</v>
      </c>
      <c r="B67" s="17" t="s">
        <v>99</v>
      </c>
      <c r="C67" s="17">
        <v>60</v>
      </c>
      <c r="D67" s="17" t="s">
        <v>39</v>
      </c>
      <c r="E67" s="18"/>
      <c r="F67" s="17" t="str">
        <f t="shared" si="0"/>
        <v/>
      </c>
    </row>
    <row r="68" spans="1:6" x14ac:dyDescent="0.3">
      <c r="A68" s="17" t="s">
        <v>100</v>
      </c>
      <c r="B68" s="17" t="s">
        <v>101</v>
      </c>
      <c r="C68" s="17">
        <v>40</v>
      </c>
      <c r="D68" s="17" t="s">
        <v>39</v>
      </c>
      <c r="E68" s="18"/>
      <c r="F68" s="17" t="str">
        <f t="shared" si="0"/>
        <v/>
      </c>
    </row>
    <row r="69" spans="1:6" x14ac:dyDescent="0.3">
      <c r="A69" s="17" t="s">
        <v>102</v>
      </c>
      <c r="B69" s="17" t="s">
        <v>103</v>
      </c>
      <c r="C69" s="17">
        <v>250</v>
      </c>
      <c r="D69" s="17" t="s">
        <v>39</v>
      </c>
      <c r="E69" s="18"/>
      <c r="F69" s="17" t="str">
        <f t="shared" ref="F69:F95" si="1">IF(ISBLANK(E69),"", PRODUCT(C69,E69))</f>
        <v/>
      </c>
    </row>
    <row r="70" spans="1:6" x14ac:dyDescent="0.3">
      <c r="A70" s="17" t="s">
        <v>104</v>
      </c>
      <c r="B70" s="17" t="s">
        <v>105</v>
      </c>
      <c r="C70" s="17">
        <v>20</v>
      </c>
      <c r="D70" s="17" t="s">
        <v>39</v>
      </c>
      <c r="E70" s="18"/>
      <c r="F70" s="17" t="str">
        <f t="shared" si="1"/>
        <v/>
      </c>
    </row>
    <row r="71" spans="1:6" x14ac:dyDescent="0.3">
      <c r="A71" s="17" t="s">
        <v>106</v>
      </c>
      <c r="B71" s="17" t="s">
        <v>107</v>
      </c>
      <c r="C71" s="17">
        <v>20</v>
      </c>
      <c r="D71" s="17" t="s">
        <v>39</v>
      </c>
      <c r="E71" s="18"/>
      <c r="F71" s="17" t="str">
        <f t="shared" si="1"/>
        <v/>
      </c>
    </row>
    <row r="72" spans="1:6" x14ac:dyDescent="0.3">
      <c r="A72" s="17" t="s">
        <v>108</v>
      </c>
      <c r="B72" s="17" t="s">
        <v>109</v>
      </c>
      <c r="C72" s="17">
        <v>100</v>
      </c>
      <c r="D72" s="17" t="s">
        <v>39</v>
      </c>
      <c r="E72" s="18"/>
      <c r="F72" s="17" t="str">
        <f t="shared" si="1"/>
        <v/>
      </c>
    </row>
    <row r="73" spans="1:6" x14ac:dyDescent="0.3">
      <c r="A73" s="17" t="s">
        <v>110</v>
      </c>
      <c r="B73" s="17" t="s">
        <v>111</v>
      </c>
      <c r="C73" s="17">
        <v>60</v>
      </c>
      <c r="D73" s="17" t="s">
        <v>39</v>
      </c>
      <c r="E73" s="18"/>
      <c r="F73" s="17" t="str">
        <f t="shared" si="1"/>
        <v/>
      </c>
    </row>
    <row r="74" spans="1:6" x14ac:dyDescent="0.3">
      <c r="A74" s="17" t="s">
        <v>112</v>
      </c>
      <c r="B74" s="17" t="s">
        <v>113</v>
      </c>
      <c r="C74" s="17">
        <v>10</v>
      </c>
      <c r="D74" s="17" t="s">
        <v>39</v>
      </c>
      <c r="E74" s="18"/>
      <c r="F74" s="17" t="str">
        <f t="shared" si="1"/>
        <v/>
      </c>
    </row>
    <row r="75" spans="1:6" x14ac:dyDescent="0.3">
      <c r="A75" s="17" t="s">
        <v>114</v>
      </c>
      <c r="B75" s="17" t="s">
        <v>115</v>
      </c>
      <c r="C75" s="17">
        <v>40</v>
      </c>
      <c r="D75" s="17" t="s">
        <v>39</v>
      </c>
      <c r="E75" s="18"/>
      <c r="F75" s="17" t="str">
        <f t="shared" si="1"/>
        <v/>
      </c>
    </row>
    <row r="76" spans="1:6" x14ac:dyDescent="0.3">
      <c r="A76" s="17" t="s">
        <v>116</v>
      </c>
      <c r="B76" s="17" t="s">
        <v>117</v>
      </c>
      <c r="C76" s="17">
        <v>20</v>
      </c>
      <c r="D76" s="17" t="s">
        <v>39</v>
      </c>
      <c r="E76" s="18"/>
      <c r="F76" s="17" t="str">
        <f t="shared" si="1"/>
        <v/>
      </c>
    </row>
    <row r="77" spans="1:6" x14ac:dyDescent="0.3">
      <c r="A77" s="17" t="s">
        <v>118</v>
      </c>
      <c r="B77" s="17" t="s">
        <v>119</v>
      </c>
      <c r="C77" s="17">
        <v>20</v>
      </c>
      <c r="D77" s="17" t="s">
        <v>39</v>
      </c>
      <c r="E77" s="18"/>
      <c r="F77" s="17" t="str">
        <f t="shared" si="1"/>
        <v/>
      </c>
    </row>
    <row r="78" spans="1:6" x14ac:dyDescent="0.3">
      <c r="A78" s="17" t="s">
        <v>120</v>
      </c>
      <c r="B78" s="17" t="s">
        <v>121</v>
      </c>
      <c r="C78" s="17">
        <v>50</v>
      </c>
      <c r="D78" s="17" t="s">
        <v>39</v>
      </c>
      <c r="E78" s="18"/>
      <c r="F78" s="17" t="str">
        <f t="shared" si="1"/>
        <v/>
      </c>
    </row>
    <row r="79" spans="1:6" x14ac:dyDescent="0.3">
      <c r="A79" s="17" t="s">
        <v>122</v>
      </c>
      <c r="B79" s="17" t="s">
        <v>123</v>
      </c>
      <c r="C79" s="17">
        <v>50</v>
      </c>
      <c r="D79" s="17" t="s">
        <v>39</v>
      </c>
      <c r="E79" s="18"/>
      <c r="F79" s="17" t="str">
        <f t="shared" si="1"/>
        <v/>
      </c>
    </row>
    <row r="80" spans="1:6" x14ac:dyDescent="0.3">
      <c r="A80" s="17" t="s">
        <v>124</v>
      </c>
      <c r="B80" s="17" t="s">
        <v>125</v>
      </c>
      <c r="C80" s="17">
        <v>20</v>
      </c>
      <c r="D80" s="17" t="s">
        <v>39</v>
      </c>
      <c r="E80" s="18"/>
      <c r="F80" s="17" t="str">
        <f t="shared" si="1"/>
        <v/>
      </c>
    </row>
    <row r="81" spans="1:7" x14ac:dyDescent="0.3">
      <c r="A81" s="17" t="s">
        <v>126</v>
      </c>
      <c r="B81" s="17" t="s">
        <v>127</v>
      </c>
      <c r="C81" s="17">
        <v>20</v>
      </c>
      <c r="D81" s="17" t="s">
        <v>39</v>
      </c>
      <c r="E81" s="18"/>
      <c r="F81" s="17" t="str">
        <f t="shared" si="1"/>
        <v/>
      </c>
    </row>
    <row r="82" spans="1:7" x14ac:dyDescent="0.3">
      <c r="A82" s="17" t="s">
        <v>128</v>
      </c>
      <c r="B82" s="17" t="s">
        <v>129</v>
      </c>
      <c r="C82" s="17">
        <v>20</v>
      </c>
      <c r="D82" s="17" t="s">
        <v>39</v>
      </c>
      <c r="E82" s="18"/>
      <c r="F82" s="17" t="str">
        <f t="shared" si="1"/>
        <v/>
      </c>
    </row>
    <row r="83" spans="1:7" x14ac:dyDescent="0.3">
      <c r="A83" s="17" t="s">
        <v>130</v>
      </c>
      <c r="B83" s="17" t="s">
        <v>131</v>
      </c>
      <c r="C83" s="17">
        <v>80</v>
      </c>
      <c r="D83" s="17" t="s">
        <v>39</v>
      </c>
      <c r="E83" s="18"/>
      <c r="F83" s="17" t="str">
        <f t="shared" si="1"/>
        <v/>
      </c>
    </row>
    <row r="84" spans="1:7" x14ac:dyDescent="0.3">
      <c r="A84" s="17" t="s">
        <v>132</v>
      </c>
      <c r="B84" s="17" t="s">
        <v>133</v>
      </c>
      <c r="C84" s="17">
        <v>40</v>
      </c>
      <c r="D84" s="17" t="s">
        <v>39</v>
      </c>
      <c r="E84" s="18"/>
      <c r="F84" s="17" t="str">
        <f t="shared" si="1"/>
        <v/>
      </c>
    </row>
    <row r="85" spans="1:7" x14ac:dyDescent="0.3">
      <c r="A85" s="17" t="s">
        <v>134</v>
      </c>
      <c r="B85" s="17" t="s">
        <v>135</v>
      </c>
      <c r="C85" s="17">
        <v>40</v>
      </c>
      <c r="D85" s="17" t="s">
        <v>39</v>
      </c>
      <c r="E85" s="18"/>
      <c r="F85" s="17" t="str">
        <f t="shared" si="1"/>
        <v/>
      </c>
    </row>
    <row r="86" spans="1:7" x14ac:dyDescent="0.3">
      <c r="A86" s="17" t="s">
        <v>136</v>
      </c>
      <c r="B86" s="17" t="s">
        <v>137</v>
      </c>
      <c r="C86" s="17">
        <v>40</v>
      </c>
      <c r="D86" s="17" t="s">
        <v>39</v>
      </c>
      <c r="E86" s="18"/>
      <c r="F86" s="17" t="str">
        <f t="shared" si="1"/>
        <v/>
      </c>
    </row>
    <row r="87" spans="1:7" x14ac:dyDescent="0.3">
      <c r="A87" s="17" t="s">
        <v>138</v>
      </c>
      <c r="B87" s="17" t="s">
        <v>139</v>
      </c>
      <c r="C87" s="17">
        <v>40</v>
      </c>
      <c r="D87" s="17" t="s">
        <v>39</v>
      </c>
      <c r="E87" s="18"/>
      <c r="F87" s="17" t="str">
        <f t="shared" si="1"/>
        <v/>
      </c>
    </row>
    <row r="88" spans="1:7" x14ac:dyDescent="0.3">
      <c r="A88" s="17" t="s">
        <v>140</v>
      </c>
      <c r="B88" s="17" t="s">
        <v>141</v>
      </c>
      <c r="C88" s="17">
        <v>50</v>
      </c>
      <c r="D88" s="17" t="s">
        <v>39</v>
      </c>
      <c r="E88" s="18"/>
      <c r="F88" s="17" t="str">
        <f t="shared" si="1"/>
        <v/>
      </c>
    </row>
    <row r="89" spans="1:7" x14ac:dyDescent="0.3">
      <c r="A89" s="17" t="s">
        <v>142</v>
      </c>
      <c r="B89" s="17" t="s">
        <v>143</v>
      </c>
      <c r="C89" s="17">
        <v>50</v>
      </c>
      <c r="D89" s="17" t="s">
        <v>39</v>
      </c>
      <c r="E89" s="18"/>
      <c r="F89" s="17" t="str">
        <f t="shared" si="1"/>
        <v/>
      </c>
    </row>
    <row r="90" spans="1:7" x14ac:dyDescent="0.3">
      <c r="A90" s="17" t="s">
        <v>144</v>
      </c>
      <c r="B90" s="17" t="s">
        <v>145</v>
      </c>
      <c r="C90" s="17">
        <v>50</v>
      </c>
      <c r="D90" s="17" t="s">
        <v>39</v>
      </c>
      <c r="E90" s="18"/>
      <c r="F90" s="17" t="str">
        <f t="shared" si="1"/>
        <v/>
      </c>
    </row>
    <row r="91" spans="1:7" x14ac:dyDescent="0.3">
      <c r="A91" s="17" t="s">
        <v>146</v>
      </c>
      <c r="B91" s="17" t="s">
        <v>147</v>
      </c>
      <c r="C91" s="17">
        <v>20</v>
      </c>
      <c r="D91" s="17" t="s">
        <v>39</v>
      </c>
      <c r="E91" s="18"/>
      <c r="F91" s="17" t="str">
        <f t="shared" si="1"/>
        <v/>
      </c>
    </row>
    <row r="92" spans="1:7" x14ac:dyDescent="0.3">
      <c r="A92" s="17" t="s">
        <v>148</v>
      </c>
      <c r="B92" s="17" t="s">
        <v>149</v>
      </c>
      <c r="C92" s="17">
        <v>20</v>
      </c>
      <c r="D92" s="17" t="s">
        <v>39</v>
      </c>
      <c r="E92" s="18"/>
      <c r="F92" s="17" t="str">
        <f t="shared" si="1"/>
        <v/>
      </c>
    </row>
    <row r="93" spans="1:7" x14ac:dyDescent="0.3">
      <c r="A93" s="17" t="s">
        <v>150</v>
      </c>
      <c r="B93" s="17" t="s">
        <v>151</v>
      </c>
      <c r="C93" s="17">
        <v>40</v>
      </c>
      <c r="D93" s="17" t="s">
        <v>39</v>
      </c>
      <c r="E93" s="18"/>
      <c r="F93" s="17" t="str">
        <f t="shared" si="1"/>
        <v/>
      </c>
    </row>
    <row r="94" spans="1:7" x14ac:dyDescent="0.3">
      <c r="A94" s="17" t="s">
        <v>152</v>
      </c>
      <c r="B94" s="17" t="s">
        <v>153</v>
      </c>
      <c r="C94" s="17">
        <v>20</v>
      </c>
      <c r="D94" s="17" t="s">
        <v>39</v>
      </c>
      <c r="E94" s="18"/>
      <c r="F94" s="17" t="str">
        <f t="shared" si="1"/>
        <v/>
      </c>
    </row>
    <row r="95" spans="1:7" x14ac:dyDescent="0.3">
      <c r="A95" s="17" t="s">
        <v>154</v>
      </c>
      <c r="B95" s="17" t="s">
        <v>155</v>
      </c>
      <c r="C95" s="17">
        <v>22</v>
      </c>
      <c r="D95" s="17" t="s">
        <v>39</v>
      </c>
      <c r="E95" s="18"/>
      <c r="F95" s="17" t="str">
        <f t="shared" si="1"/>
        <v/>
      </c>
    </row>
    <row r="96" spans="1:7" x14ac:dyDescent="0.3">
      <c r="E96" s="16" t="s">
        <v>156</v>
      </c>
      <c r="F96" s="16" t="str">
        <f>IF((COUNT(C37:C95)&lt;&gt;COUNT(F37:F95)),"", ROUND(SUM(F37:F95),2))</f>
        <v/>
      </c>
      <c r="G96" s="14" t="str">
        <f>IF((COUNT(C37:C95)&lt;&gt;COUNT(F37:F95)),"Neužpildytos visų objektų kainos", "")</f>
        <v>Neužpildytos visų objektų kainos</v>
      </c>
    </row>
    <row r="97" spans="1:7" x14ac:dyDescent="0.3">
      <c r="C97" s="16" t="s">
        <v>157</v>
      </c>
      <c r="D97" s="19">
        <v>0</v>
      </c>
      <c r="E97" s="16" t="s">
        <v>158</v>
      </c>
      <c r="F97" s="16" t="str">
        <f>IF(OR(F96="",D97=""),"", ROUND(PRODUCT(D97,F96)/100,2))</f>
        <v/>
      </c>
      <c r="G97" s="14" t="str">
        <f>IF(D97="", "Nurodykite taikomą PVM dydį", "")</f>
        <v/>
      </c>
    </row>
    <row r="98" spans="1:7" x14ac:dyDescent="0.3">
      <c r="E98" s="16" t="s">
        <v>159</v>
      </c>
      <c r="F98" s="16">
        <f>IF(ISBLANK(F97), "", ROUND(SUM(F96:F97),2))</f>
        <v>0</v>
      </c>
      <c r="G98" s="14" t="s">
        <v>160</v>
      </c>
    </row>
    <row r="102" spans="1:7" x14ac:dyDescent="0.3">
      <c r="A102" s="12" t="s">
        <v>161</v>
      </c>
      <c r="B102" s="12" t="s">
        <v>162</v>
      </c>
    </row>
    <row r="104" spans="1:7" x14ac:dyDescent="0.3">
      <c r="A104" s="12" t="s">
        <v>28</v>
      </c>
    </row>
    <row r="105" spans="1:7" x14ac:dyDescent="0.3">
      <c r="A105" s="16" t="s">
        <v>29</v>
      </c>
      <c r="B105" s="16" t="s">
        <v>30</v>
      </c>
      <c r="C105" s="16" t="s">
        <v>31</v>
      </c>
      <c r="D105" s="16" t="s">
        <v>32</v>
      </c>
      <c r="E105" s="16" t="s">
        <v>33</v>
      </c>
      <c r="F105" s="16" t="s">
        <v>34</v>
      </c>
    </row>
    <row r="106" spans="1:7" x14ac:dyDescent="0.3">
      <c r="A106" s="16" t="s">
        <v>163</v>
      </c>
      <c r="B106" s="16" t="s">
        <v>164</v>
      </c>
      <c r="C106" s="17"/>
      <c r="D106" s="17"/>
      <c r="E106" s="17"/>
      <c r="F106" s="17"/>
    </row>
    <row r="107" spans="1:7" ht="28.8" x14ac:dyDescent="0.3">
      <c r="A107" s="17" t="s">
        <v>165</v>
      </c>
      <c r="B107" s="25" t="s">
        <v>166</v>
      </c>
      <c r="C107" s="17">
        <v>5</v>
      </c>
      <c r="D107" s="17" t="s">
        <v>39</v>
      </c>
      <c r="E107" s="18"/>
      <c r="F107" s="17" t="str">
        <f t="shared" ref="F107:F123" si="2">IF(ISBLANK(E107),"", PRODUCT(C107,E107))</f>
        <v/>
      </c>
    </row>
    <row r="108" spans="1:7" ht="28.8" x14ac:dyDescent="0.3">
      <c r="A108" s="17" t="s">
        <v>167</v>
      </c>
      <c r="B108" s="25" t="s">
        <v>168</v>
      </c>
      <c r="C108" s="17">
        <v>850</v>
      </c>
      <c r="D108" s="17" t="s">
        <v>39</v>
      </c>
      <c r="E108" s="18"/>
      <c r="F108" s="17" t="str">
        <f t="shared" si="2"/>
        <v/>
      </c>
    </row>
    <row r="109" spans="1:7" ht="28.8" x14ac:dyDescent="0.3">
      <c r="A109" s="17" t="s">
        <v>169</v>
      </c>
      <c r="B109" s="25" t="s">
        <v>170</v>
      </c>
      <c r="C109" s="17">
        <v>2000</v>
      </c>
      <c r="D109" s="17" t="s">
        <v>39</v>
      </c>
      <c r="E109" s="18"/>
      <c r="F109" s="17" t="str">
        <f t="shared" si="2"/>
        <v/>
      </c>
    </row>
    <row r="110" spans="1:7" ht="28.8" x14ac:dyDescent="0.3">
      <c r="A110" s="17" t="s">
        <v>171</v>
      </c>
      <c r="B110" s="25" t="s">
        <v>172</v>
      </c>
      <c r="C110" s="17">
        <v>145</v>
      </c>
      <c r="D110" s="17" t="s">
        <v>39</v>
      </c>
      <c r="E110" s="18"/>
      <c r="F110" s="17" t="str">
        <f t="shared" si="2"/>
        <v/>
      </c>
    </row>
    <row r="111" spans="1:7" ht="28.8" x14ac:dyDescent="0.3">
      <c r="A111" s="17" t="s">
        <v>173</v>
      </c>
      <c r="B111" s="25" t="s">
        <v>174</v>
      </c>
      <c r="C111" s="17">
        <v>250</v>
      </c>
      <c r="D111" s="17" t="s">
        <v>39</v>
      </c>
      <c r="E111" s="18"/>
      <c r="F111" s="17" t="str">
        <f t="shared" si="2"/>
        <v/>
      </c>
    </row>
    <row r="112" spans="1:7" x14ac:dyDescent="0.3">
      <c r="A112" s="17" t="s">
        <v>175</v>
      </c>
      <c r="B112" s="17" t="s">
        <v>176</v>
      </c>
      <c r="C112" s="17">
        <v>1250</v>
      </c>
      <c r="D112" s="17" t="s">
        <v>39</v>
      </c>
      <c r="E112" s="18"/>
      <c r="F112" s="17" t="str">
        <f t="shared" si="2"/>
        <v/>
      </c>
    </row>
    <row r="113" spans="1:7" x14ac:dyDescent="0.3">
      <c r="A113" s="17" t="s">
        <v>177</v>
      </c>
      <c r="B113" s="17" t="s">
        <v>178</v>
      </c>
      <c r="C113" s="17">
        <v>1250</v>
      </c>
      <c r="D113" s="17" t="s">
        <v>39</v>
      </c>
      <c r="E113" s="18"/>
      <c r="F113" s="17" t="str">
        <f t="shared" si="2"/>
        <v/>
      </c>
    </row>
    <row r="114" spans="1:7" x14ac:dyDescent="0.3">
      <c r="A114" s="17" t="s">
        <v>179</v>
      </c>
      <c r="B114" s="17" t="s">
        <v>180</v>
      </c>
      <c r="C114" s="17">
        <v>1320</v>
      </c>
      <c r="D114" s="17" t="s">
        <v>39</v>
      </c>
      <c r="E114" s="18"/>
      <c r="F114" s="17" t="str">
        <f t="shared" si="2"/>
        <v/>
      </c>
    </row>
    <row r="115" spans="1:7" x14ac:dyDescent="0.3">
      <c r="A115" s="17" t="s">
        <v>181</v>
      </c>
      <c r="B115" s="17" t="s">
        <v>182</v>
      </c>
      <c r="C115" s="17">
        <v>300</v>
      </c>
      <c r="D115" s="17" t="s">
        <v>39</v>
      </c>
      <c r="E115" s="18"/>
      <c r="F115" s="17" t="str">
        <f t="shared" si="2"/>
        <v/>
      </c>
    </row>
    <row r="116" spans="1:7" ht="28.8" x14ac:dyDescent="0.3">
      <c r="A116" s="17" t="s">
        <v>183</v>
      </c>
      <c r="B116" s="26" t="s">
        <v>184</v>
      </c>
      <c r="C116" s="17">
        <v>50</v>
      </c>
      <c r="D116" s="17" t="s">
        <v>39</v>
      </c>
      <c r="E116" s="18"/>
      <c r="F116" s="17" t="str">
        <f t="shared" si="2"/>
        <v/>
      </c>
    </row>
    <row r="117" spans="1:7" x14ac:dyDescent="0.3">
      <c r="A117" s="17" t="s">
        <v>185</v>
      </c>
      <c r="B117" s="26" t="s">
        <v>186</v>
      </c>
      <c r="C117" s="17">
        <v>60</v>
      </c>
      <c r="D117" s="17" t="s">
        <v>39</v>
      </c>
      <c r="E117" s="18"/>
      <c r="F117" s="17" t="str">
        <f t="shared" si="2"/>
        <v/>
      </c>
    </row>
    <row r="118" spans="1:7" ht="28.8" x14ac:dyDescent="0.3">
      <c r="A118" s="17" t="s">
        <v>187</v>
      </c>
      <c r="B118" s="26" t="s">
        <v>188</v>
      </c>
      <c r="C118" s="17">
        <v>10</v>
      </c>
      <c r="D118" s="17" t="s">
        <v>39</v>
      </c>
      <c r="E118" s="18"/>
      <c r="F118" s="17" t="str">
        <f t="shared" si="2"/>
        <v/>
      </c>
    </row>
    <row r="119" spans="1:7" x14ac:dyDescent="0.3">
      <c r="A119" s="17" t="s">
        <v>189</v>
      </c>
      <c r="B119" s="17" t="s">
        <v>190</v>
      </c>
      <c r="C119" s="17">
        <v>30</v>
      </c>
      <c r="D119" s="17" t="s">
        <v>39</v>
      </c>
      <c r="E119" s="18"/>
      <c r="F119" s="17" t="str">
        <f t="shared" si="2"/>
        <v/>
      </c>
    </row>
    <row r="120" spans="1:7" x14ac:dyDescent="0.3">
      <c r="A120" s="17" t="s">
        <v>191</v>
      </c>
      <c r="B120" s="17" t="s">
        <v>192</v>
      </c>
      <c r="C120" s="17">
        <v>30</v>
      </c>
      <c r="D120" s="17" t="s">
        <v>39</v>
      </c>
      <c r="E120" s="18"/>
      <c r="F120" s="17" t="str">
        <f t="shared" si="2"/>
        <v/>
      </c>
    </row>
    <row r="121" spans="1:7" x14ac:dyDescent="0.3">
      <c r="A121" s="17" t="s">
        <v>193</v>
      </c>
      <c r="B121" s="17" t="s">
        <v>194</v>
      </c>
      <c r="C121" s="17">
        <v>20</v>
      </c>
      <c r="D121" s="17" t="s">
        <v>39</v>
      </c>
      <c r="E121" s="18"/>
      <c r="F121" s="17" t="str">
        <f t="shared" si="2"/>
        <v/>
      </c>
    </row>
    <row r="122" spans="1:7" x14ac:dyDescent="0.3">
      <c r="A122" s="17" t="s">
        <v>195</v>
      </c>
      <c r="B122" s="17" t="s">
        <v>196</v>
      </c>
      <c r="C122" s="17">
        <v>30</v>
      </c>
      <c r="D122" s="17" t="s">
        <v>39</v>
      </c>
      <c r="E122" s="18"/>
      <c r="F122" s="17" t="str">
        <f t="shared" si="2"/>
        <v/>
      </c>
    </row>
    <row r="123" spans="1:7" x14ac:dyDescent="0.3">
      <c r="A123" s="17" t="s">
        <v>197</v>
      </c>
      <c r="B123" s="17" t="s">
        <v>198</v>
      </c>
      <c r="C123" s="17">
        <v>25</v>
      </c>
      <c r="D123" s="17" t="s">
        <v>39</v>
      </c>
      <c r="E123" s="18"/>
      <c r="F123" s="17" t="str">
        <f t="shared" si="2"/>
        <v/>
      </c>
    </row>
    <row r="124" spans="1:7" x14ac:dyDescent="0.3">
      <c r="E124" s="16" t="s">
        <v>156</v>
      </c>
      <c r="F124" s="16" t="str">
        <f>IF((COUNT(C107:C123)&lt;&gt;COUNT(F107:F123)),"", ROUND(SUM(F107:F123),2))</f>
        <v/>
      </c>
      <c r="G124" s="14" t="str">
        <f>IF((COUNT(C107:C123)&lt;&gt;COUNT(F107:F123)),"Neužpildytos visų objektų kainos", "")</f>
        <v>Neužpildytos visų objektų kainos</v>
      </c>
    </row>
    <row r="125" spans="1:7" x14ac:dyDescent="0.3">
      <c r="C125" s="16" t="s">
        <v>157</v>
      </c>
      <c r="D125" s="19">
        <v>0</v>
      </c>
      <c r="E125" s="16" t="s">
        <v>158</v>
      </c>
      <c r="F125" s="16" t="str">
        <f>IF(OR(F124="",D125=""),"", ROUND(PRODUCT(D125,F124)/100,2))</f>
        <v/>
      </c>
      <c r="G125" s="14" t="str">
        <f>IF(D125="", "Nurodykite taikomą PVM dydį", "")</f>
        <v/>
      </c>
    </row>
    <row r="126" spans="1:7" x14ac:dyDescent="0.3">
      <c r="E126" s="16" t="s">
        <v>159</v>
      </c>
      <c r="F126" s="16">
        <f>IF(ISBLANK(F125), "", ROUND(SUM(F124:F125),2))</f>
        <v>0</v>
      </c>
      <c r="G126" s="14" t="s">
        <v>199</v>
      </c>
    </row>
  </sheetData>
  <sheetProtection algorithmName="SHA-512" hashValue="Ob5UWclGvl86BKExdSErYJ4TJnlGMY0hjX2yyDC9MERmsxkEYEt5K8E3o4iM0+1J/UQZy3Qox+0eYVn7on7SkQ==" saltValue="2KFbG7Fs86hdNdvws2hPi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2" t="s">
        <v>200</v>
      </c>
      <c r="B2" s="27"/>
      <c r="C2" s="27"/>
      <c r="D2" s="27"/>
      <c r="E2" s="27"/>
      <c r="F2" s="27"/>
      <c r="G2" s="27"/>
      <c r="H2" s="27"/>
      <c r="I2" s="27"/>
      <c r="J2" s="27"/>
      <c r="K2" s="27"/>
    </row>
    <row r="3" spans="1:11" x14ac:dyDescent="0.3">
      <c r="A3" s="27"/>
      <c r="B3" s="27"/>
      <c r="C3" s="27"/>
      <c r="D3" s="27"/>
      <c r="E3" s="27"/>
      <c r="F3" s="27"/>
      <c r="G3" s="27"/>
      <c r="H3" s="27"/>
      <c r="I3" s="27"/>
      <c r="J3" s="27"/>
      <c r="K3" s="27"/>
    </row>
    <row r="4" spans="1:11" ht="16.05" customHeight="1" thickBot="1" x14ac:dyDescent="0.35">
      <c r="A4" s="7"/>
      <c r="B4" s="7"/>
      <c r="C4" s="7"/>
      <c r="D4" s="7"/>
      <c r="E4" s="7"/>
      <c r="F4" s="7"/>
      <c r="G4" s="7"/>
      <c r="H4" s="7"/>
      <c r="I4" s="7"/>
      <c r="J4" s="7"/>
    </row>
    <row r="5" spans="1:11" ht="48" customHeight="1" x14ac:dyDescent="0.3">
      <c r="A5" s="63" t="s">
        <v>201</v>
      </c>
      <c r="B5" s="53"/>
      <c r="C5" s="51" t="s">
        <v>202</v>
      </c>
      <c r="D5" s="52"/>
      <c r="E5" s="53"/>
      <c r="F5" s="51" t="s">
        <v>203</v>
      </c>
      <c r="G5" s="52"/>
      <c r="H5" s="53"/>
      <c r="I5" s="51" t="s">
        <v>204</v>
      </c>
      <c r="J5" s="53"/>
      <c r="K5" s="9" t="s">
        <v>205</v>
      </c>
    </row>
    <row r="6" spans="1:11" ht="49.05" customHeight="1" x14ac:dyDescent="0.3">
      <c r="A6" s="45"/>
      <c r="B6" s="32"/>
      <c r="C6" s="46"/>
      <c r="D6" s="44"/>
      <c r="E6" s="32"/>
      <c r="F6" s="46"/>
      <c r="G6" s="44"/>
      <c r="H6" s="32"/>
      <c r="I6" s="46"/>
      <c r="J6" s="32"/>
      <c r="K6" s="20"/>
    </row>
    <row r="7" spans="1:11" ht="49.05" customHeight="1" x14ac:dyDescent="0.3">
      <c r="A7" s="45"/>
      <c r="B7" s="32"/>
      <c r="C7" s="46"/>
      <c r="D7" s="44"/>
      <c r="E7" s="32"/>
      <c r="F7" s="46"/>
      <c r="G7" s="44"/>
      <c r="H7" s="32"/>
      <c r="I7" s="46"/>
      <c r="J7" s="32"/>
      <c r="K7" s="20"/>
    </row>
    <row r="8" spans="1:11" ht="49.05" customHeight="1" x14ac:dyDescent="0.3">
      <c r="A8" s="45"/>
      <c r="B8" s="32"/>
      <c r="C8" s="46"/>
      <c r="D8" s="44"/>
      <c r="E8" s="32"/>
      <c r="F8" s="46"/>
      <c r="G8" s="44"/>
      <c r="H8" s="32"/>
      <c r="I8" s="46"/>
      <c r="J8" s="32"/>
      <c r="K8" s="20"/>
    </row>
    <row r="9" spans="1:11" ht="49.05" customHeight="1" x14ac:dyDescent="0.3">
      <c r="A9" s="45"/>
      <c r="B9" s="32"/>
      <c r="C9" s="46"/>
      <c r="D9" s="44"/>
      <c r="E9" s="32"/>
      <c r="F9" s="46"/>
      <c r="G9" s="44"/>
      <c r="H9" s="32"/>
      <c r="I9" s="46"/>
      <c r="J9" s="32"/>
      <c r="K9" s="20"/>
    </row>
    <row r="10" spans="1:11" ht="49.05" customHeight="1" x14ac:dyDescent="0.3">
      <c r="A10" s="45"/>
      <c r="B10" s="32"/>
      <c r="C10" s="46"/>
      <c r="D10" s="44"/>
      <c r="E10" s="32"/>
      <c r="F10" s="46"/>
      <c r="G10" s="44"/>
      <c r="H10" s="32"/>
      <c r="I10" s="46"/>
      <c r="J10" s="32"/>
      <c r="K10" s="20"/>
    </row>
    <row r="11" spans="1:11" ht="49.05" customHeight="1" x14ac:dyDescent="0.3">
      <c r="A11" s="45"/>
      <c r="B11" s="32"/>
      <c r="C11" s="46"/>
      <c r="D11" s="44"/>
      <c r="E11" s="32"/>
      <c r="F11" s="46"/>
      <c r="G11" s="44"/>
      <c r="H11" s="32"/>
      <c r="I11" s="46"/>
      <c r="J11" s="32"/>
      <c r="K11" s="20"/>
    </row>
    <row r="12" spans="1:11" ht="49.05" customHeight="1" x14ac:dyDescent="0.3">
      <c r="A12" s="45"/>
      <c r="B12" s="32"/>
      <c r="C12" s="46"/>
      <c r="D12" s="44"/>
      <c r="E12" s="32"/>
      <c r="F12" s="46"/>
      <c r="G12" s="44"/>
      <c r="H12" s="32"/>
      <c r="I12" s="46"/>
      <c r="J12" s="32"/>
      <c r="K12" s="20"/>
    </row>
    <row r="13" spans="1:11" ht="49.05" customHeight="1" x14ac:dyDescent="0.3">
      <c r="A13" s="45"/>
      <c r="B13" s="32"/>
      <c r="C13" s="46"/>
      <c r="D13" s="44"/>
      <c r="E13" s="32"/>
      <c r="F13" s="46"/>
      <c r="G13" s="44"/>
      <c r="H13" s="32"/>
      <c r="I13" s="46"/>
      <c r="J13" s="32"/>
      <c r="K13" s="20"/>
    </row>
    <row r="14" spans="1:11" ht="49.05" customHeight="1" x14ac:dyDescent="0.3">
      <c r="A14" s="45"/>
      <c r="B14" s="32"/>
      <c r="C14" s="46"/>
      <c r="D14" s="44"/>
      <c r="E14" s="32"/>
      <c r="F14" s="46"/>
      <c r="G14" s="44"/>
      <c r="H14" s="32"/>
      <c r="I14" s="46"/>
      <c r="J14" s="32"/>
      <c r="K14" s="20"/>
    </row>
    <row r="15" spans="1:11" ht="48" customHeight="1" thickBot="1" x14ac:dyDescent="0.35">
      <c r="A15" s="69"/>
      <c r="B15" s="57"/>
      <c r="C15" s="62"/>
      <c r="D15" s="56"/>
      <c r="E15" s="57"/>
      <c r="F15" s="62"/>
      <c r="G15" s="56"/>
      <c r="H15" s="57"/>
      <c r="I15" s="62"/>
      <c r="J15" s="57"/>
      <c r="K15" s="21"/>
    </row>
    <row r="16" spans="1:11" ht="19.05" customHeight="1" x14ac:dyDescent="0.3">
      <c r="A16" s="10"/>
      <c r="B16" s="10"/>
      <c r="C16" s="10"/>
      <c r="D16" s="10"/>
      <c r="E16" s="10"/>
      <c r="F16" s="10"/>
      <c r="G16" s="10"/>
      <c r="H16" s="10"/>
      <c r="I16" s="10"/>
      <c r="J16" s="10"/>
      <c r="K16" s="11"/>
    </row>
    <row r="17" spans="1:11" ht="49.05" customHeight="1" x14ac:dyDescent="0.3">
      <c r="A17" s="66" t="s">
        <v>206</v>
      </c>
      <c r="B17" s="27"/>
      <c r="C17" s="27"/>
      <c r="D17" s="27"/>
      <c r="E17" s="27"/>
      <c r="F17" s="27"/>
      <c r="G17" s="27"/>
      <c r="H17" s="27"/>
      <c r="I17" s="27"/>
      <c r="J17" s="27"/>
      <c r="K17" s="27"/>
    </row>
    <row r="18" spans="1:11" ht="16.05" customHeight="1" thickBot="1" x14ac:dyDescent="0.35">
      <c r="A18" s="10"/>
      <c r="B18" s="10"/>
      <c r="C18" s="10"/>
      <c r="D18" s="10"/>
      <c r="E18" s="10"/>
      <c r="F18" s="10"/>
      <c r="G18" s="10"/>
      <c r="H18" s="10"/>
      <c r="I18" s="10"/>
      <c r="J18" s="10"/>
      <c r="K18" s="11"/>
    </row>
    <row r="19" spans="1:11" ht="49.05" customHeight="1" x14ac:dyDescent="0.3">
      <c r="A19" s="63" t="s">
        <v>30</v>
      </c>
      <c r="B19" s="53"/>
      <c r="C19" s="51" t="s">
        <v>202</v>
      </c>
      <c r="D19" s="52"/>
      <c r="E19" s="53"/>
      <c r="F19" s="51" t="s">
        <v>207</v>
      </c>
      <c r="G19" s="52"/>
      <c r="H19" s="53"/>
      <c r="I19" s="67" t="s">
        <v>204</v>
      </c>
      <c r="J19" s="68"/>
      <c r="K19" s="11"/>
    </row>
    <row r="20" spans="1:11" ht="49.05" customHeight="1" x14ac:dyDescent="0.3">
      <c r="A20" s="45"/>
      <c r="B20" s="32"/>
      <c r="C20" s="46"/>
      <c r="D20" s="44"/>
      <c r="E20" s="32"/>
      <c r="F20" s="46"/>
      <c r="G20" s="44"/>
      <c r="H20" s="32"/>
      <c r="I20" s="50"/>
      <c r="J20" s="49"/>
      <c r="K20" s="11"/>
    </row>
    <row r="21" spans="1:11" ht="49.05" customHeight="1" x14ac:dyDescent="0.3">
      <c r="A21" s="45"/>
      <c r="B21" s="32"/>
      <c r="C21" s="46"/>
      <c r="D21" s="44"/>
      <c r="E21" s="32"/>
      <c r="F21" s="46"/>
      <c r="G21" s="44"/>
      <c r="H21" s="32"/>
      <c r="I21" s="50"/>
      <c r="J21" s="49"/>
      <c r="K21" s="11"/>
    </row>
    <row r="22" spans="1:11" ht="49.05" customHeight="1" x14ac:dyDescent="0.3">
      <c r="A22" s="45"/>
      <c r="B22" s="32"/>
      <c r="C22" s="46"/>
      <c r="D22" s="44"/>
      <c r="E22" s="32"/>
      <c r="F22" s="46"/>
      <c r="G22" s="44"/>
      <c r="H22" s="32"/>
      <c r="I22" s="50"/>
      <c r="J22" s="49"/>
      <c r="K22" s="11"/>
    </row>
    <row r="23" spans="1:11" ht="49.05" customHeight="1" x14ac:dyDescent="0.3">
      <c r="A23" s="45"/>
      <c r="B23" s="32"/>
      <c r="C23" s="46"/>
      <c r="D23" s="44"/>
      <c r="E23" s="32"/>
      <c r="F23" s="46"/>
      <c r="G23" s="44"/>
      <c r="H23" s="32"/>
      <c r="I23" s="50"/>
      <c r="J23" s="49"/>
      <c r="K23" s="11"/>
    </row>
    <row r="24" spans="1:11" ht="49.05" customHeight="1" x14ac:dyDescent="0.3">
      <c r="A24" s="45"/>
      <c r="B24" s="32"/>
      <c r="C24" s="46"/>
      <c r="D24" s="44"/>
      <c r="E24" s="32"/>
      <c r="F24" s="46"/>
      <c r="G24" s="44"/>
      <c r="H24" s="32"/>
      <c r="I24" s="50"/>
      <c r="J24" s="49"/>
      <c r="K24" s="11"/>
    </row>
    <row r="25" spans="1:11" ht="49.05" customHeight="1" x14ac:dyDescent="0.3">
      <c r="A25" s="45"/>
      <c r="B25" s="32"/>
      <c r="C25" s="46"/>
      <c r="D25" s="44"/>
      <c r="E25" s="32"/>
      <c r="F25" s="46"/>
      <c r="G25" s="44"/>
      <c r="H25" s="32"/>
      <c r="I25" s="50"/>
      <c r="J25" s="49"/>
      <c r="K25" s="11"/>
    </row>
    <row r="26" spans="1:11" ht="49.05" customHeight="1" x14ac:dyDescent="0.3">
      <c r="A26" s="45"/>
      <c r="B26" s="32"/>
      <c r="C26" s="46"/>
      <c r="D26" s="44"/>
      <c r="E26" s="32"/>
      <c r="F26" s="46"/>
      <c r="G26" s="44"/>
      <c r="H26" s="32"/>
      <c r="I26" s="50"/>
      <c r="J26" s="49"/>
      <c r="K26" s="11"/>
    </row>
    <row r="27" spans="1:11" ht="49.05" customHeight="1" x14ac:dyDescent="0.3">
      <c r="A27" s="45"/>
      <c r="B27" s="32"/>
      <c r="C27" s="46"/>
      <c r="D27" s="44"/>
      <c r="E27" s="32"/>
      <c r="F27" s="46"/>
      <c r="G27" s="44"/>
      <c r="H27" s="32"/>
      <c r="I27" s="50"/>
      <c r="J27" s="49"/>
      <c r="K27" s="11"/>
    </row>
    <row r="28" spans="1:11" ht="49.05" customHeight="1" x14ac:dyDescent="0.3">
      <c r="A28" s="45"/>
      <c r="B28" s="32"/>
      <c r="C28" s="46"/>
      <c r="D28" s="44"/>
      <c r="E28" s="32"/>
      <c r="F28" s="46"/>
      <c r="G28" s="44"/>
      <c r="H28" s="32"/>
      <c r="I28" s="50"/>
      <c r="J28" s="49"/>
      <c r="K28" s="11"/>
    </row>
    <row r="29" spans="1:11" ht="49.05" customHeight="1" x14ac:dyDescent="0.3">
      <c r="A29" s="45"/>
      <c r="B29" s="32"/>
      <c r="C29" s="46"/>
      <c r="D29" s="44"/>
      <c r="E29" s="32"/>
      <c r="F29" s="46"/>
      <c r="G29" s="44"/>
      <c r="H29" s="32"/>
      <c r="I29" s="50"/>
      <c r="J29" s="49"/>
      <c r="K29" s="11"/>
    </row>
    <row r="31" spans="1:11" ht="33" customHeight="1" x14ac:dyDescent="0.3">
      <c r="A31" s="54"/>
      <c r="B31" s="27"/>
      <c r="C31" s="27"/>
      <c r="D31" s="27"/>
      <c r="E31" s="27"/>
      <c r="F31" s="27"/>
      <c r="G31" s="27"/>
      <c r="H31" s="27"/>
      <c r="I31" s="27"/>
      <c r="J31" s="27"/>
    </row>
    <row r="33" spans="1:10" ht="16.05" customHeight="1" x14ac:dyDescent="0.3">
      <c r="A33" s="65" t="s">
        <v>208</v>
      </c>
      <c r="B33" s="27"/>
      <c r="C33" s="27"/>
      <c r="D33" s="27"/>
      <c r="E33" s="27"/>
      <c r="F33" s="27"/>
      <c r="G33" s="27"/>
      <c r="H33" s="27"/>
      <c r="I33" s="27"/>
      <c r="J33" s="27"/>
    </row>
    <row r="34" spans="1:10" ht="16.05" customHeight="1" thickBot="1" x14ac:dyDescent="0.35"/>
    <row r="35" spans="1:10" ht="32.4" customHeight="1" x14ac:dyDescent="0.3">
      <c r="A35" s="8" t="s">
        <v>29</v>
      </c>
      <c r="B35" s="70" t="s">
        <v>209</v>
      </c>
      <c r="C35" s="52"/>
      <c r="D35" s="52"/>
      <c r="E35" s="52"/>
      <c r="F35" s="52"/>
      <c r="G35" s="53"/>
      <c r="H35" s="71" t="s">
        <v>210</v>
      </c>
      <c r="I35" s="52"/>
      <c r="J35" s="68"/>
    </row>
    <row r="36" spans="1:10" ht="48" customHeight="1" x14ac:dyDescent="0.3">
      <c r="A36" s="22" t="s">
        <v>211</v>
      </c>
      <c r="B36" s="47" t="s">
        <v>212</v>
      </c>
      <c r="C36" s="44"/>
      <c r="D36" s="44"/>
      <c r="E36" s="44"/>
      <c r="F36" s="44"/>
      <c r="G36" s="32"/>
      <c r="H36" s="48"/>
      <c r="I36" s="44"/>
      <c r="J36" s="49"/>
    </row>
    <row r="37" spans="1:10" ht="48" customHeight="1" x14ac:dyDescent="0.3">
      <c r="A37" s="22" t="s">
        <v>213</v>
      </c>
      <c r="B37" s="47" t="s">
        <v>214</v>
      </c>
      <c r="C37" s="44"/>
      <c r="D37" s="44"/>
      <c r="E37" s="44"/>
      <c r="F37" s="44"/>
      <c r="G37" s="32"/>
      <c r="H37" s="48"/>
      <c r="I37" s="44"/>
      <c r="J37" s="49"/>
    </row>
    <row r="38" spans="1:10" ht="48" customHeight="1" x14ac:dyDescent="0.3">
      <c r="A38" s="22" t="s">
        <v>215</v>
      </c>
      <c r="B38" s="47" t="s">
        <v>216</v>
      </c>
      <c r="C38" s="44"/>
      <c r="D38" s="44"/>
      <c r="E38" s="44"/>
      <c r="F38" s="44"/>
      <c r="G38" s="32"/>
      <c r="H38" s="48"/>
      <c r="I38" s="44"/>
      <c r="J38" s="49"/>
    </row>
    <row r="39" spans="1:10" ht="48" customHeight="1" x14ac:dyDescent="0.3">
      <c r="A39" s="23"/>
      <c r="B39" s="43"/>
      <c r="C39" s="44"/>
      <c r="D39" s="44"/>
      <c r="E39" s="44"/>
      <c r="F39" s="44"/>
      <c r="G39" s="32"/>
      <c r="H39" s="48"/>
      <c r="I39" s="44"/>
      <c r="J39" s="49"/>
    </row>
    <row r="40" spans="1:10" ht="48" customHeight="1" x14ac:dyDescent="0.3">
      <c r="A40" s="23"/>
      <c r="B40" s="43"/>
      <c r="C40" s="44"/>
      <c r="D40" s="44"/>
      <c r="E40" s="44"/>
      <c r="F40" s="44"/>
      <c r="G40" s="32"/>
      <c r="H40" s="48"/>
      <c r="I40" s="44"/>
      <c r="J40" s="49"/>
    </row>
    <row r="41" spans="1:10" ht="48" customHeight="1" x14ac:dyDescent="0.3">
      <c r="A41" s="23"/>
      <c r="B41" s="43"/>
      <c r="C41" s="44"/>
      <c r="D41" s="44"/>
      <c r="E41" s="44"/>
      <c r="F41" s="44"/>
      <c r="G41" s="32"/>
      <c r="H41" s="48"/>
      <c r="I41" s="44"/>
      <c r="J41" s="49"/>
    </row>
    <row r="42" spans="1:10" ht="48" customHeight="1" x14ac:dyDescent="0.3">
      <c r="A42" s="23"/>
      <c r="B42" s="43"/>
      <c r="C42" s="44"/>
      <c r="D42" s="44"/>
      <c r="E42" s="44"/>
      <c r="F42" s="44"/>
      <c r="G42" s="32"/>
      <c r="H42" s="48"/>
      <c r="I42" s="44"/>
      <c r="J42" s="49"/>
    </row>
    <row r="43" spans="1:10" ht="48" customHeight="1" x14ac:dyDescent="0.3">
      <c r="A43" s="23"/>
      <c r="B43" s="43"/>
      <c r="C43" s="44"/>
      <c r="D43" s="44"/>
      <c r="E43" s="44"/>
      <c r="F43" s="44"/>
      <c r="G43" s="32"/>
      <c r="H43" s="48"/>
      <c r="I43" s="44"/>
      <c r="J43" s="49"/>
    </row>
    <row r="44" spans="1:10" ht="48" customHeight="1" x14ac:dyDescent="0.3">
      <c r="A44" s="23"/>
      <c r="B44" s="43"/>
      <c r="C44" s="44"/>
      <c r="D44" s="44"/>
      <c r="E44" s="44"/>
      <c r="F44" s="44"/>
      <c r="G44" s="32"/>
      <c r="H44" s="48"/>
      <c r="I44" s="44"/>
      <c r="J44" s="49"/>
    </row>
    <row r="45" spans="1:10" ht="48" customHeight="1" x14ac:dyDescent="0.3">
      <c r="A45" s="23"/>
      <c r="B45" s="43"/>
      <c r="C45" s="44"/>
      <c r="D45" s="44"/>
      <c r="E45" s="44"/>
      <c r="F45" s="44"/>
      <c r="G45" s="32"/>
      <c r="H45" s="48"/>
      <c r="I45" s="44"/>
      <c r="J45" s="49"/>
    </row>
    <row r="46" spans="1:10" ht="49.05" customHeight="1" thickBot="1" x14ac:dyDescent="0.35">
      <c r="A46" s="24"/>
      <c r="B46" s="55"/>
      <c r="C46" s="56"/>
      <c r="D46" s="56"/>
      <c r="E46" s="56"/>
      <c r="F46" s="56"/>
      <c r="G46" s="57"/>
      <c r="H46" s="58"/>
      <c r="I46" s="59"/>
      <c r="J46" s="60"/>
    </row>
    <row r="48" spans="1:10" ht="102" customHeight="1" x14ac:dyDescent="0.3">
      <c r="A48" s="54" t="s">
        <v>217</v>
      </c>
      <c r="B48" s="27"/>
      <c r="C48" s="27"/>
      <c r="D48" s="27"/>
      <c r="E48" s="27"/>
      <c r="F48" s="27"/>
      <c r="G48" s="27"/>
      <c r="H48" s="27"/>
      <c r="I48" s="27"/>
      <c r="J48" s="27"/>
    </row>
    <row r="51" spans="1:10" x14ac:dyDescent="0.3">
      <c r="A51" s="61" t="s">
        <v>218</v>
      </c>
      <c r="B51" s="27"/>
      <c r="C51" s="27"/>
      <c r="D51" s="27"/>
      <c r="E51" s="64"/>
      <c r="F51" s="27"/>
      <c r="G51" s="27"/>
      <c r="H51" s="27"/>
      <c r="I51" s="27"/>
      <c r="J51" s="27"/>
    </row>
    <row r="53" spans="1:10" x14ac:dyDescent="0.3">
      <c r="A53" s="61" t="s">
        <v>219</v>
      </c>
      <c r="B53" s="27"/>
      <c r="C53" s="27"/>
      <c r="D53" s="27"/>
      <c r="E53" s="64"/>
      <c r="F53" s="27"/>
      <c r="G53" s="27"/>
      <c r="H53" s="27"/>
      <c r="I53" s="27"/>
      <c r="J53" s="27"/>
    </row>
    <row r="100" spans="1:1" ht="15.6" x14ac:dyDescent="0.3">
      <c r="A100" t="s">
        <v>220</v>
      </c>
    </row>
  </sheetData>
  <sheetProtection algorithmName="SHA-512" hashValue="aMuuEppfroo+fEMbT3v0DFazEfngMrCKihCEi3HKPe3hRP3s2wIJoo2ZuQLL98Hn3VQ6swSp6k30eqjnJ7UHHA==" saltValue="a/+NFC5RDMB8Lu0F3CQ3Xg==" spinCount="100000"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Lina Starikovičienė</cp:lastModifiedBy>
  <dcterms:created xsi:type="dcterms:W3CDTF">2023-04-04T12:16:45Z</dcterms:created>
  <dcterms:modified xsi:type="dcterms:W3CDTF">2025-09-26T12:04:47Z</dcterms:modified>
</cp:coreProperties>
</file>